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0935"/>
  </bookViews>
  <sheets>
    <sheet name="2024 - 202+6" sheetId="4" r:id="rId1"/>
  </sheets>
  <calcPr calcId="125725"/>
</workbook>
</file>

<file path=xl/calcChain.xml><?xml version="1.0" encoding="utf-8"?>
<calcChain xmlns="http://schemas.openxmlformats.org/spreadsheetml/2006/main">
  <c r="R23" i="4"/>
  <c r="N23"/>
  <c r="N22"/>
  <c r="R22" s="1"/>
  <c r="R21"/>
  <c r="N21"/>
  <c r="N51" l="1"/>
  <c r="N50"/>
  <c r="N36"/>
  <c r="N37"/>
  <c r="N35"/>
</calcChain>
</file>

<file path=xl/sharedStrings.xml><?xml version="1.0" encoding="utf-8"?>
<sst xmlns="http://schemas.openxmlformats.org/spreadsheetml/2006/main" count="378" uniqueCount="98">
  <si>
    <t/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</si>
  <si>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</si>
  <si>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</si>
  <si>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</si>
  <si>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</si>
  <si>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</si>
  <si>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</si>
  <si>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</si>
  <si>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</si>
  <si>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</si>
  <si>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</si>
  <si>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</si>
  <si>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</si>
  <si>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</si>
  <si>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</si>
  <si>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</si>
  <si>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</si>
  <si>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</si>
  <si>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</si>
  <si>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</si>
  <si>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</si>
  <si>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</si>
  <si>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</si>
  <si>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</si>
  <si>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</si>
  <si>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</si>
  <si>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</si>
  <si>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</si>
  <si>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</si>
  <si>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</si>
  <si>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</si>
  <si>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</si>
  <si>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</si>
  <si>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</si>
  <si>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</si>
  <si>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</si>
  <si>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</si>
  <si>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</si>
  <si>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</si>
  <si>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</si>
  <si>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</si>
  <si>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</si>
  <si>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</si>
  <si>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</si>
  <si>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</si>
  <si>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</si>
  <si>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</si>
  <si>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</si>
  <si>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</si>
  <si>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</si>
  <si>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</si>
  <si>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Шенкурский муниципальный район Архангельской области</t>
  </si>
  <si>
    <t>Деревянные</t>
  </si>
  <si>
    <t>Ремонт фундамента многоквартирного дома</t>
  </si>
  <si>
    <t>Резервный список</t>
  </si>
  <si>
    <t>31.12.2024</t>
  </si>
  <si>
    <t>Краткосрочный план на 2024 год (минимальный взнос)</t>
  </si>
  <si>
    <t>р-н. Шенкурский, г. Шенкурск, ул. Красноармейская, д. 21</t>
  </si>
  <si>
    <t>1968</t>
  </si>
  <si>
    <t>2013</t>
  </si>
  <si>
    <t>р-н. Шенкурский, г. Шенкурск, ул. Кудрявцева, д. 21, корп. а</t>
  </si>
  <si>
    <t>1972</t>
  </si>
  <si>
    <t>2009</t>
  </si>
  <si>
    <t>р-н. Шенкурский, г. Шенкурск, ул. Красноармейская, д. 23</t>
  </si>
  <si>
    <t>2012</t>
  </si>
  <si>
    <t>28</t>
  </si>
  <si>
    <t>31.12.2025</t>
  </si>
  <si>
    <t>Краткосрочный план на 2025 год (минимальный взнос)</t>
  </si>
  <si>
    <t>р-н. Шенкурский, г. Шенкурск, ул. К.Либкнехта, д. 2, корп. а</t>
  </si>
  <si>
    <t>р-н. Шенкурский, г. Шенкурск, ул. Красноармейская, д. 7</t>
  </si>
  <si>
    <t>1964</t>
  </si>
  <si>
    <t>2011</t>
  </si>
  <si>
    <t>р-н. Шенкурский, г. Шенкурск, ул. Кудрявцева, д. 22</t>
  </si>
  <si>
    <t>1981</t>
  </si>
  <si>
    <t>Кирп./ шлакоблочные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</si>
  <si>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</si>
  <si>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</si>
  <si>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крыши</t>
  </si>
  <si>
    <t>р-н. Шенкурский, г. Шенкурск, кв-л. Энергетиков, д. 3</t>
  </si>
  <si>
    <t>1978</t>
  </si>
  <si>
    <t>2014</t>
  </si>
  <si>
    <t>29</t>
  </si>
  <si>
    <t>31.12.2026</t>
  </si>
  <si>
    <t>ИТОГО по муниципальному образованию:</t>
  </si>
  <si>
    <t>к постановлению администрации Шенкурского муниципального округа  Архангельской области</t>
  </si>
  <si>
    <t>р-н. Шенкурский, г. Шенкурск, ул. Гагарина, д. 70</t>
  </si>
  <si>
    <t>р-н. Шенкурский, г. Шенкурск, ул. Кудрявцева, д. 4</t>
  </si>
  <si>
    <t>Краткосрочный план на 2026 год (минимальный взнос)</t>
  </si>
  <si>
    <t>р-н. Шенкурский, г. Шенкурск, ул. К.Либкнехта, д. 2, корп. А</t>
  </si>
  <si>
    <t>р-н. Шенкурский, г. Шенкурск, кв-л. Мира, д. 12</t>
  </si>
  <si>
    <t>р-н. Шенкурский, г. Шенкурск, ул. Ломоносова, д. 14</t>
  </si>
  <si>
    <t>р-н. Шенкурский, г. Шенкурск, ул. Ломоносова, д. 15, корп. А</t>
  </si>
  <si>
    <t>р-н. Шенкурский, г. Шенкурск, ул. К.Либкнехта, д. 42</t>
  </si>
  <si>
    <t>Кирпичные</t>
  </si>
  <si>
    <t xml:space="preserve">Ремонт внутридомовых инженерных систем теплоснабжения
</t>
  </si>
  <si>
    <t xml:space="preserve">"Приложение  </t>
  </si>
  <si>
    <t>11144983,27"</t>
  </si>
  <si>
    <t>от 08 апреля 2024 года №  182-па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</si>
</sst>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109">
    <xf numFmtId="0" fontId="0" fillId="0" borderId="0" xfId="0"/>
    <xf numFmtId="0" fontId="18" fillId="0" borderId="0" xfId="42" applyNumberFormat="1" applyFont="1" applyFill="1" applyBorder="1" applyAlignment="1" applyProtection="1"/>
    <xf numFmtId="0" fontId="18" fillId="0" borderId="0" xfId="43" applyNumberFormat="1" applyFont="1" applyFill="1" applyBorder="1" applyAlignment="1" applyProtection="1"/>
    <xf numFmtId="0" fontId="20" fillId="33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left" vertical="center" wrapText="1"/>
    </xf>
    <xf numFmtId="164" fontId="20" fillId="0" borderId="0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left" vertical="center" wrapText="1"/>
    </xf>
    <xf numFmtId="164" fontId="20" fillId="0" borderId="10" xfId="42" applyNumberFormat="1" applyFont="1" applyFill="1" applyBorder="1" applyAlignment="1" applyProtection="1">
      <alignment horizontal="right" vertical="center" wrapText="1"/>
    </xf>
    <xf numFmtId="164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0" xfId="42" applyNumberFormat="1" applyFont="1" applyFill="1" applyBorder="1" applyAlignment="1" applyProtection="1">
      <alignment horizontal="left" vertical="center" wrapText="1"/>
    </xf>
    <xf numFmtId="164" fontId="20" fillId="0" borderId="0" xfId="42" applyNumberFormat="1" applyFont="1" applyFill="1" applyBorder="1" applyAlignment="1" applyProtection="1">
      <alignment horizontal="right" vertical="center" wrapText="1"/>
    </xf>
    <xf numFmtId="0" fontId="20" fillId="0" borderId="0" xfId="42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left" vertical="center" wrapText="1"/>
    </xf>
    <xf numFmtId="164" fontId="20" fillId="0" borderId="10" xfId="43" applyNumberFormat="1" applyFont="1" applyFill="1" applyBorder="1" applyAlignment="1" applyProtection="1">
      <alignment horizontal="right" vertical="center" wrapText="1"/>
    </xf>
    <xf numFmtId="164" fontId="20" fillId="0" borderId="10" xfId="43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right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Font="1"/>
    <xf numFmtId="164" fontId="19" fillId="0" borderId="10" xfId="42" applyNumberFormat="1" applyFont="1" applyFill="1" applyBorder="1" applyAlignment="1" applyProtection="1">
      <alignment horizontal="right" vertical="center" wrapText="1"/>
    </xf>
    <xf numFmtId="0" fontId="19" fillId="0" borderId="10" xfId="42" applyNumberFormat="1" applyFont="1" applyFill="1" applyBorder="1" applyAlignment="1" applyProtection="1">
      <alignment horizontal="center" vertical="center" wrapText="1"/>
    </xf>
    <xf numFmtId="0" fontId="23" fillId="0" borderId="0" xfId="42" applyNumberFormat="1" applyFont="1" applyFill="1" applyBorder="1" applyAlignment="1" applyProtection="1"/>
    <xf numFmtId="164" fontId="19" fillId="0" borderId="10" xfId="43" applyNumberFormat="1" applyFont="1" applyFill="1" applyBorder="1" applyAlignment="1" applyProtection="1">
      <alignment horizontal="right" vertical="center" wrapText="1"/>
    </xf>
    <xf numFmtId="0" fontId="19" fillId="0" borderId="10" xfId="43" applyNumberFormat="1" applyFont="1" applyFill="1" applyBorder="1" applyAlignment="1" applyProtection="1">
      <alignment horizontal="center" vertical="center" wrapText="1"/>
    </xf>
    <xf numFmtId="0" fontId="23" fillId="0" borderId="0" xfId="43" applyNumberFormat="1" applyFont="1" applyFill="1" applyBorder="1" applyAlignment="1" applyProtection="1"/>
    <xf numFmtId="0" fontId="0" fillId="0" borderId="0" xfId="0" applyBorder="1"/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1" xfId="43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26" fillId="0" borderId="0" xfId="0" applyFont="1"/>
    <xf numFmtId="0" fontId="26" fillId="0" borderId="0" xfId="0" applyFont="1" applyBorder="1"/>
    <xf numFmtId="0" fontId="27" fillId="0" borderId="0" xfId="0" applyNumberFormat="1" applyFont="1" applyFill="1" applyBorder="1" applyAlignment="1" applyProtection="1">
      <alignment vertical="top" wrapText="1"/>
    </xf>
    <xf numFmtId="0" fontId="27" fillId="0" borderId="24" xfId="0" applyNumberFormat="1" applyFont="1" applyFill="1" applyBorder="1" applyAlignment="1" applyProtection="1">
      <alignment vertical="top" wrapText="1"/>
    </xf>
    <xf numFmtId="0" fontId="26" fillId="0" borderId="0" xfId="42" applyNumberFormat="1" applyFont="1" applyFill="1" applyBorder="1" applyAlignment="1" applyProtection="1"/>
    <xf numFmtId="0" fontId="28" fillId="0" borderId="0" xfId="42" applyNumberFormat="1" applyFont="1" applyFill="1" applyBorder="1" applyAlignment="1" applyProtection="1"/>
    <xf numFmtId="0" fontId="26" fillId="0" borderId="0" xfId="43" applyNumberFormat="1" applyFont="1" applyFill="1" applyBorder="1" applyAlignment="1" applyProtection="1"/>
    <xf numFmtId="0" fontId="28" fillId="0" borderId="0" xfId="43" applyNumberFormat="1" applyFont="1" applyFill="1" applyBorder="1" applyAlignment="1" applyProtection="1"/>
    <xf numFmtId="0" fontId="28" fillId="0" borderId="0" xfId="0" applyFont="1" applyBorder="1"/>
    <xf numFmtId="0" fontId="27" fillId="0" borderId="24" xfId="0" applyNumberFormat="1" applyFont="1" applyFill="1" applyBorder="1" applyAlignment="1" applyProtection="1">
      <alignment vertical="top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1" xfId="42" applyNumberFormat="1" applyFont="1" applyFill="1" applyBorder="1" applyAlignment="1" applyProtection="1">
      <alignment horizontal="left" vertical="center" wrapText="1"/>
    </xf>
    <xf numFmtId="0" fontId="20" fillId="0" borderId="22" xfId="42" applyNumberFormat="1" applyFont="1" applyFill="1" applyBorder="1" applyAlignment="1" applyProtection="1">
      <alignment horizontal="left" vertical="center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2" xfId="42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textRotation="90" wrapText="1"/>
    </xf>
    <xf numFmtId="0" fontId="20" fillId="33" borderId="16" xfId="0" applyNumberFormat="1" applyFont="1" applyFill="1" applyBorder="1" applyAlignment="1" applyProtection="1">
      <alignment horizontal="center" vertical="center" textRotation="90" wrapText="1"/>
    </xf>
    <xf numFmtId="0" fontId="20" fillId="33" borderId="18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4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24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textRotation="90" wrapText="1"/>
    </xf>
    <xf numFmtId="0" fontId="20" fillId="33" borderId="20" xfId="0" applyNumberFormat="1" applyFont="1" applyFill="1" applyBorder="1" applyAlignment="1" applyProtection="1">
      <alignment horizontal="center" vertical="center" textRotation="90" wrapText="1"/>
    </xf>
    <xf numFmtId="0" fontId="20" fillId="33" borderId="19" xfId="0" applyNumberFormat="1" applyFont="1" applyFill="1" applyBorder="1" applyAlignment="1" applyProtection="1">
      <alignment horizontal="center" vertical="center" textRotation="90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3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2" fillId="0" borderId="0" xfId="43" applyNumberFormat="1" applyFont="1" applyFill="1" applyBorder="1" applyAlignment="1" applyProtection="1">
      <alignment horizontal="left" vertical="center" wrapText="1"/>
    </xf>
    <xf numFmtId="0" fontId="21" fillId="0" borderId="0" xfId="43" applyNumberFormat="1" applyFont="1" applyFill="1" applyBorder="1" applyAlignment="1" applyProtection="1">
      <alignment horizontal="left" vertical="top" wrapText="1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19" fillId="0" borderId="23" xfId="0" applyNumberFormat="1" applyFont="1" applyFill="1" applyBorder="1" applyAlignment="1" applyProtection="1">
      <alignment horizontal="left" vertical="center" wrapText="1"/>
    </xf>
    <xf numFmtId="0" fontId="19" fillId="0" borderId="22" xfId="0" applyNumberFormat="1" applyFont="1" applyFill="1" applyBorder="1" applyAlignment="1" applyProtection="1">
      <alignment horizontal="left" vertical="center" wrapText="1"/>
    </xf>
    <xf numFmtId="0" fontId="24" fillId="0" borderId="0" xfId="42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21" xfId="43" applyNumberFormat="1" applyFont="1" applyFill="1" applyBorder="1" applyAlignment="1" applyProtection="1">
      <alignment horizontal="left" vertical="center" wrapText="1"/>
    </xf>
    <xf numFmtId="0" fontId="20" fillId="0" borderId="22" xfId="43" applyNumberFormat="1" applyFont="1" applyFill="1" applyBorder="1" applyAlignment="1" applyProtection="1">
      <alignment horizontal="left" vertical="center" wrapText="1"/>
    </xf>
    <xf numFmtId="0" fontId="20" fillId="0" borderId="21" xfId="43" applyNumberFormat="1" applyFont="1" applyFill="1" applyBorder="1" applyAlignment="1" applyProtection="1">
      <alignment horizontal="center" vertical="center" wrapText="1"/>
    </xf>
    <xf numFmtId="0" fontId="20" fillId="0" borderId="22" xfId="43" applyNumberFormat="1" applyFont="1" applyFill="1" applyBorder="1" applyAlignment="1" applyProtection="1">
      <alignment horizontal="center" vertical="center" wrapText="1"/>
    </xf>
    <xf numFmtId="0" fontId="20" fillId="0" borderId="12" xfId="43" applyNumberFormat="1" applyFont="1" applyFill="1" applyBorder="1" applyAlignment="1" applyProtection="1">
      <alignment horizontal="center" vertical="center" wrapText="1"/>
    </xf>
    <xf numFmtId="0" fontId="20" fillId="0" borderId="14" xfId="43" applyNumberFormat="1" applyFont="1" applyFill="1" applyBorder="1" applyAlignment="1" applyProtection="1">
      <alignment horizontal="center" vertical="center" wrapText="1"/>
    </xf>
    <xf numFmtId="0" fontId="20" fillId="0" borderId="13" xfId="43" applyNumberFormat="1" applyFont="1" applyFill="1" applyBorder="1" applyAlignment="1" applyProtection="1">
      <alignment horizontal="center" vertical="center" wrapText="1"/>
    </xf>
    <xf numFmtId="0" fontId="20" fillId="0" borderId="12" xfId="43" applyNumberFormat="1" applyFont="1" applyFill="1" applyBorder="1" applyAlignment="1" applyProtection="1">
      <alignment horizontal="left" vertical="center" wrapText="1"/>
    </xf>
    <xf numFmtId="0" fontId="20" fillId="0" borderId="14" xfId="43" applyNumberFormat="1" applyFont="1" applyFill="1" applyBorder="1" applyAlignment="1" applyProtection="1">
      <alignment horizontal="left" vertical="center" wrapText="1"/>
    </xf>
    <xf numFmtId="0" fontId="20" fillId="0" borderId="13" xfId="43" applyNumberFormat="1" applyFont="1" applyFill="1" applyBorder="1" applyAlignment="1" applyProtection="1">
      <alignment horizontal="left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22" fillId="0" borderId="0" xfId="42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right" wrapText="1"/>
    </xf>
    <xf numFmtId="0" fontId="25" fillId="0" borderId="24" xfId="0" applyFont="1" applyBorder="1" applyAlignment="1">
      <alignment horizontal="right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19" fillId="33" borderId="22" xfId="0" applyNumberFormat="1" applyFont="1" applyFill="1" applyBorder="1" applyAlignment="1" applyProtection="1">
      <alignment horizontal="center" vertical="center" wrapText="1"/>
    </xf>
    <xf numFmtId="0" fontId="19" fillId="34" borderId="15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7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left" vertical="center" wrapText="1"/>
    </xf>
    <xf numFmtId="0" fontId="20" fillId="0" borderId="22" xfId="0" applyNumberFormat="1" applyFont="1" applyFill="1" applyBorder="1" applyAlignment="1" applyProtection="1">
      <alignment horizontal="left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lef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2"/>
  <sheetViews>
    <sheetView tabSelected="1" topLeftCell="D16" workbookViewId="0">
      <selection activeCell="O21" sqref="O21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3.5703125" customWidth="1"/>
    <col min="7" max="7" width="4.7109375" customWidth="1"/>
    <col min="8" max="8" width="1" customWidth="1"/>
    <col min="9" max="9" width="3.140625" customWidth="1"/>
    <col min="10" max="12" width="10.7109375" customWidth="1"/>
    <col min="13" max="13" width="7.28515625" customWidth="1"/>
    <col min="14" max="14" width="13.140625" customWidth="1"/>
    <col min="15" max="17" width="10.42578125" customWidth="1"/>
    <col min="18" max="18" width="13.140625" customWidth="1"/>
    <col min="19" max="19" width="9.28515625" customWidth="1"/>
    <col min="20" max="20" width="20.28515625" customWidth="1"/>
    <col min="21" max="22" width="13.140625" customWidth="1"/>
    <col min="23" max="23" width="13" customWidth="1"/>
    <col min="24" max="24" width="9.140625" style="33" hidden="1" customWidth="1"/>
  </cols>
  <sheetData>
    <row r="1" spans="1:24" ht="1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97" t="s">
        <v>95</v>
      </c>
      <c r="U1" s="97"/>
      <c r="V1" s="97"/>
      <c r="W1" s="97"/>
      <c r="X1" s="40"/>
    </row>
    <row r="2" spans="1:24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97" t="s">
        <v>84</v>
      </c>
      <c r="U2" s="97"/>
      <c r="V2" s="97"/>
      <c r="W2" s="97"/>
      <c r="X2" s="40"/>
    </row>
    <row r="3" spans="1:24" ht="14.25" customHeight="1">
      <c r="A3" s="39"/>
      <c r="B3" s="39"/>
      <c r="C3" s="39"/>
      <c r="D3" s="39"/>
      <c r="E3" s="39"/>
      <c r="F3" s="39"/>
      <c r="G3" s="39"/>
      <c r="H3" s="39"/>
      <c r="I3" s="41" t="s">
        <v>0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98" t="s">
        <v>97</v>
      </c>
      <c r="U3" s="98"/>
      <c r="V3" s="98"/>
      <c r="W3" s="98"/>
      <c r="X3" s="40"/>
    </row>
    <row r="4" spans="1:24" ht="8.4499999999999993" customHeight="1">
      <c r="A4" s="66" t="s">
        <v>0</v>
      </c>
      <c r="B4" s="66"/>
      <c r="C4" s="66"/>
      <c r="D4" s="66"/>
      <c r="E4" s="66"/>
      <c r="F4" s="66"/>
      <c r="G4" s="66"/>
      <c r="H4" s="66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8"/>
      <c r="U4" s="48"/>
      <c r="V4" s="48"/>
      <c r="W4" s="48"/>
      <c r="X4" s="40"/>
    </row>
    <row r="5" spans="1:24" ht="25.5" customHeight="1">
      <c r="A5" s="57" t="s">
        <v>1</v>
      </c>
      <c r="B5" s="67" t="s">
        <v>2</v>
      </c>
      <c r="C5" s="60" t="s">
        <v>3</v>
      </c>
      <c r="D5" s="62"/>
      <c r="E5" s="60" t="s">
        <v>4</v>
      </c>
      <c r="F5" s="62"/>
      <c r="G5" s="57" t="s">
        <v>5</v>
      </c>
      <c r="H5" s="54" t="s">
        <v>6</v>
      </c>
      <c r="I5" s="72"/>
      <c r="J5" s="57" t="s">
        <v>7</v>
      </c>
      <c r="K5" s="60" t="s">
        <v>8</v>
      </c>
      <c r="L5" s="62"/>
      <c r="M5" s="57" t="s">
        <v>9</v>
      </c>
      <c r="N5" s="75" t="s">
        <v>10</v>
      </c>
      <c r="O5" s="76"/>
      <c r="P5" s="76"/>
      <c r="Q5" s="76"/>
      <c r="R5" s="76"/>
      <c r="S5" s="77"/>
      <c r="T5" s="67" t="s">
        <v>11</v>
      </c>
      <c r="U5" s="57" t="s">
        <v>12</v>
      </c>
      <c r="V5" s="57" t="s">
        <v>13</v>
      </c>
      <c r="W5" s="54" t="s">
        <v>14</v>
      </c>
      <c r="X5" s="40"/>
    </row>
    <row r="6" spans="1:24" ht="5.85" customHeight="1">
      <c r="A6" s="58"/>
      <c r="B6" s="68"/>
      <c r="C6" s="63"/>
      <c r="D6" s="65"/>
      <c r="E6" s="70"/>
      <c r="F6" s="71"/>
      <c r="G6" s="58"/>
      <c r="H6" s="55"/>
      <c r="I6" s="73"/>
      <c r="J6" s="58"/>
      <c r="K6" s="63"/>
      <c r="L6" s="65"/>
      <c r="M6" s="58"/>
      <c r="N6" s="57" t="s">
        <v>15</v>
      </c>
      <c r="O6" s="60" t="s">
        <v>16</v>
      </c>
      <c r="P6" s="61"/>
      <c r="Q6" s="61"/>
      <c r="R6" s="61"/>
      <c r="S6" s="62"/>
      <c r="T6" s="68"/>
      <c r="U6" s="58"/>
      <c r="V6" s="58"/>
      <c r="W6" s="55"/>
      <c r="X6" s="40"/>
    </row>
    <row r="7" spans="1:24" ht="14.25" customHeight="1">
      <c r="A7" s="58"/>
      <c r="B7" s="68"/>
      <c r="C7" s="57" t="s">
        <v>17</v>
      </c>
      <c r="D7" s="57" t="s">
        <v>18</v>
      </c>
      <c r="E7" s="70"/>
      <c r="F7" s="71"/>
      <c r="G7" s="58"/>
      <c r="H7" s="55"/>
      <c r="I7" s="73"/>
      <c r="J7" s="58"/>
      <c r="K7" s="57" t="s">
        <v>15</v>
      </c>
      <c r="L7" s="57" t="s">
        <v>19</v>
      </c>
      <c r="M7" s="58"/>
      <c r="N7" s="58"/>
      <c r="O7" s="63"/>
      <c r="P7" s="64"/>
      <c r="Q7" s="64"/>
      <c r="R7" s="64"/>
      <c r="S7" s="65"/>
      <c r="T7" s="68"/>
      <c r="U7" s="58"/>
      <c r="V7" s="58"/>
      <c r="W7" s="55"/>
      <c r="X7" s="40"/>
    </row>
    <row r="8" spans="1:24" ht="107.85" customHeight="1">
      <c r="A8" s="58"/>
      <c r="B8" s="68"/>
      <c r="C8" s="58"/>
      <c r="D8" s="58"/>
      <c r="E8" s="70"/>
      <c r="F8" s="71"/>
      <c r="G8" s="58"/>
      <c r="H8" s="55"/>
      <c r="I8" s="73"/>
      <c r="J8" s="59"/>
      <c r="K8" s="59"/>
      <c r="L8" s="59"/>
      <c r="M8" s="59"/>
      <c r="N8" s="59"/>
      <c r="O8" s="3" t="s">
        <v>20</v>
      </c>
      <c r="P8" s="3" t="s">
        <v>21</v>
      </c>
      <c r="Q8" s="3" t="s">
        <v>22</v>
      </c>
      <c r="R8" s="3" t="s">
        <v>23</v>
      </c>
      <c r="S8" s="3" t="s">
        <v>24</v>
      </c>
      <c r="T8" s="68"/>
      <c r="U8" s="59"/>
      <c r="V8" s="59"/>
      <c r="W8" s="55"/>
      <c r="X8" s="40"/>
    </row>
    <row r="9" spans="1:24" ht="14.25" customHeight="1">
      <c r="A9" s="59"/>
      <c r="B9" s="69"/>
      <c r="C9" s="59"/>
      <c r="D9" s="59"/>
      <c r="E9" s="63"/>
      <c r="F9" s="65"/>
      <c r="G9" s="59"/>
      <c r="H9" s="56"/>
      <c r="I9" s="74"/>
      <c r="J9" s="4" t="s">
        <v>25</v>
      </c>
      <c r="K9" s="4" t="s">
        <v>25</v>
      </c>
      <c r="L9" s="4" t="s">
        <v>25</v>
      </c>
      <c r="M9" s="4" t="s">
        <v>26</v>
      </c>
      <c r="N9" s="4" t="s">
        <v>27</v>
      </c>
      <c r="O9" s="4" t="s">
        <v>27</v>
      </c>
      <c r="P9" s="4" t="s">
        <v>27</v>
      </c>
      <c r="Q9" s="4" t="s">
        <v>27</v>
      </c>
      <c r="R9" s="4" t="s">
        <v>27</v>
      </c>
      <c r="S9" s="4" t="s">
        <v>27</v>
      </c>
      <c r="T9" s="69"/>
      <c r="U9" s="4" t="s">
        <v>28</v>
      </c>
      <c r="V9" s="4" t="s">
        <v>28</v>
      </c>
      <c r="W9" s="56"/>
      <c r="X9" s="40"/>
    </row>
    <row r="10" spans="1:24" ht="14.25" customHeight="1">
      <c r="A10" s="5" t="s">
        <v>29</v>
      </c>
      <c r="B10" s="5" t="s">
        <v>30</v>
      </c>
      <c r="C10" s="5" t="s">
        <v>31</v>
      </c>
      <c r="D10" s="5" t="s">
        <v>32</v>
      </c>
      <c r="E10" s="99" t="s">
        <v>33</v>
      </c>
      <c r="F10" s="100"/>
      <c r="G10" s="5" t="s">
        <v>34</v>
      </c>
      <c r="H10" s="99" t="s">
        <v>35</v>
      </c>
      <c r="I10" s="100"/>
      <c r="J10" s="5" t="s">
        <v>36</v>
      </c>
      <c r="K10" s="5" t="s">
        <v>37</v>
      </c>
      <c r="L10" s="5" t="s">
        <v>38</v>
      </c>
      <c r="M10" s="5" t="s">
        <v>39</v>
      </c>
      <c r="N10" s="5" t="s">
        <v>40</v>
      </c>
      <c r="O10" s="5" t="s">
        <v>41</v>
      </c>
      <c r="P10" s="5" t="s">
        <v>42</v>
      </c>
      <c r="Q10" s="5" t="s">
        <v>43</v>
      </c>
      <c r="R10" s="5" t="s">
        <v>44</v>
      </c>
      <c r="S10" s="5" t="s">
        <v>45</v>
      </c>
      <c r="T10" s="5" t="s">
        <v>46</v>
      </c>
      <c r="U10" s="5" t="s">
        <v>47</v>
      </c>
      <c r="V10" s="5" t="s">
        <v>48</v>
      </c>
      <c r="W10" s="38" t="s">
        <v>49</v>
      </c>
      <c r="X10" s="40"/>
    </row>
    <row r="11" spans="1:24" ht="14.25" customHeight="1">
      <c r="A11" s="101" t="s">
        <v>51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3"/>
    </row>
    <row r="12" spans="1:24" ht="14.25" customHeight="1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  <c r="N12" s="11"/>
      <c r="O12" s="11"/>
      <c r="P12" s="11"/>
      <c r="Q12" s="11"/>
      <c r="R12" s="11"/>
      <c r="S12" s="11"/>
      <c r="T12" s="6"/>
      <c r="U12" s="6"/>
      <c r="V12" s="6"/>
      <c r="W12" s="6"/>
      <c r="X12" s="40"/>
    </row>
    <row r="13" spans="1:24" ht="14.25" customHeight="1">
      <c r="A13" s="84" t="s">
        <v>56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40"/>
    </row>
    <row r="14" spans="1:24" s="1" customFormat="1" ht="14.25" customHeight="1">
      <c r="A14" s="96" t="s">
        <v>50</v>
      </c>
      <c r="B14" s="96"/>
      <c r="C14" s="96"/>
      <c r="D14" s="96"/>
      <c r="E14" s="96"/>
      <c r="F14" s="95" t="s">
        <v>0</v>
      </c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43"/>
    </row>
    <row r="15" spans="1:24" s="1" customFormat="1" ht="27" customHeight="1">
      <c r="A15" s="13">
        <v>1</v>
      </c>
      <c r="B15" s="14" t="s">
        <v>57</v>
      </c>
      <c r="C15" s="13" t="s">
        <v>58</v>
      </c>
      <c r="D15" s="13" t="s">
        <v>59</v>
      </c>
      <c r="E15" s="50" t="s">
        <v>52</v>
      </c>
      <c r="F15" s="51"/>
      <c r="G15" s="13" t="s">
        <v>30</v>
      </c>
      <c r="H15" s="52" t="s">
        <v>31</v>
      </c>
      <c r="I15" s="53"/>
      <c r="J15" s="15">
        <v>591</v>
      </c>
      <c r="K15" s="15">
        <v>526.5</v>
      </c>
      <c r="L15" s="15">
        <v>440.9</v>
      </c>
      <c r="M15" s="13" t="s">
        <v>49</v>
      </c>
      <c r="N15" s="15">
        <v>5816140.2000000002</v>
      </c>
      <c r="O15" s="15" t="s">
        <v>0</v>
      </c>
      <c r="P15" s="15" t="s">
        <v>0</v>
      </c>
      <c r="Q15" s="15" t="s">
        <v>0</v>
      </c>
      <c r="R15" s="15">
        <v>5816140.2000000002</v>
      </c>
      <c r="S15" s="15" t="s">
        <v>0</v>
      </c>
      <c r="T15" s="14" t="s">
        <v>53</v>
      </c>
      <c r="U15" s="16">
        <v>11046.8</v>
      </c>
      <c r="V15" s="16">
        <v>11046.8</v>
      </c>
      <c r="W15" s="35" t="s">
        <v>55</v>
      </c>
      <c r="X15" s="43"/>
    </row>
    <row r="16" spans="1:24" s="1" customFormat="1" ht="31.5" customHeight="1">
      <c r="A16" s="13">
        <v>2</v>
      </c>
      <c r="B16" s="14" t="s">
        <v>60</v>
      </c>
      <c r="C16" s="13" t="s">
        <v>61</v>
      </c>
      <c r="D16" s="13" t="s">
        <v>62</v>
      </c>
      <c r="E16" s="50" t="s">
        <v>52</v>
      </c>
      <c r="F16" s="51"/>
      <c r="G16" s="13" t="s">
        <v>30</v>
      </c>
      <c r="H16" s="52" t="s">
        <v>29</v>
      </c>
      <c r="I16" s="53"/>
      <c r="J16" s="15">
        <v>335</v>
      </c>
      <c r="K16" s="15">
        <v>308.89999999999998</v>
      </c>
      <c r="L16" s="15">
        <v>286.8</v>
      </c>
      <c r="M16" s="13" t="s">
        <v>39</v>
      </c>
      <c r="N16" s="15">
        <v>3412356.52</v>
      </c>
      <c r="O16" s="15" t="s">
        <v>0</v>
      </c>
      <c r="P16" s="15" t="s">
        <v>0</v>
      </c>
      <c r="Q16" s="15" t="s">
        <v>0</v>
      </c>
      <c r="R16" s="15">
        <v>3412356.52</v>
      </c>
      <c r="S16" s="15" t="s">
        <v>0</v>
      </c>
      <c r="T16" s="14" t="s">
        <v>53</v>
      </c>
      <c r="U16" s="16">
        <v>11046.8</v>
      </c>
      <c r="V16" s="16">
        <v>11046.8</v>
      </c>
      <c r="W16" s="35" t="s">
        <v>55</v>
      </c>
      <c r="X16" s="43"/>
    </row>
    <row r="17" spans="1:24" s="29" customFormat="1" ht="14.25" customHeight="1">
      <c r="A17" s="80" t="s">
        <v>83</v>
      </c>
      <c r="B17" s="81"/>
      <c r="C17" s="81"/>
      <c r="D17" s="81"/>
      <c r="E17" s="81"/>
      <c r="F17" s="81"/>
      <c r="G17" s="81"/>
      <c r="H17" s="81"/>
      <c r="I17" s="82"/>
      <c r="J17" s="27" t="s">
        <v>0</v>
      </c>
      <c r="K17" s="27" t="s">
        <v>0</v>
      </c>
      <c r="L17" s="27" t="s">
        <v>0</v>
      </c>
      <c r="M17" s="28" t="s">
        <v>0</v>
      </c>
      <c r="N17" s="27">
        <v>9228496.7200000007</v>
      </c>
      <c r="O17" s="27" t="s">
        <v>0</v>
      </c>
      <c r="P17" s="27" t="s">
        <v>0</v>
      </c>
      <c r="Q17" s="27" t="s">
        <v>0</v>
      </c>
      <c r="R17" s="27">
        <v>9228496.7200000007</v>
      </c>
      <c r="S17" s="27" t="s">
        <v>0</v>
      </c>
      <c r="T17" s="95" t="s">
        <v>0</v>
      </c>
      <c r="U17" s="95"/>
      <c r="V17" s="95"/>
      <c r="W17" s="95"/>
      <c r="X17" s="44"/>
    </row>
    <row r="18" spans="1:24" s="1" customFormat="1" ht="17.100000000000001" customHeight="1">
      <c r="A18" s="95" t="s">
        <v>0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43"/>
    </row>
    <row r="19" spans="1:24" s="1" customFormat="1" ht="14.25" customHeight="1">
      <c r="A19" s="96" t="s">
        <v>54</v>
      </c>
      <c r="B19" s="96"/>
      <c r="C19" s="96"/>
      <c r="D19" s="96"/>
      <c r="E19" s="96"/>
      <c r="F19" s="95" t="s">
        <v>0</v>
      </c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43"/>
    </row>
    <row r="20" spans="1:24" s="1" customFormat="1" ht="33.75" customHeight="1">
      <c r="A20" s="13">
        <v>3</v>
      </c>
      <c r="B20" s="14" t="s">
        <v>63</v>
      </c>
      <c r="C20" s="13" t="s">
        <v>58</v>
      </c>
      <c r="D20" s="13" t="s">
        <v>64</v>
      </c>
      <c r="E20" s="50" t="s">
        <v>52</v>
      </c>
      <c r="F20" s="51"/>
      <c r="G20" s="13" t="s">
        <v>30</v>
      </c>
      <c r="H20" s="52" t="s">
        <v>31</v>
      </c>
      <c r="I20" s="53"/>
      <c r="J20" s="15">
        <v>580</v>
      </c>
      <c r="K20" s="15">
        <v>524.9</v>
      </c>
      <c r="L20" s="15">
        <v>398.5</v>
      </c>
      <c r="M20" s="13" t="s">
        <v>65</v>
      </c>
      <c r="N20" s="15">
        <v>5798465.3200000003</v>
      </c>
      <c r="O20" s="15" t="s">
        <v>0</v>
      </c>
      <c r="P20" s="15" t="s">
        <v>0</v>
      </c>
      <c r="Q20" s="15" t="s">
        <v>0</v>
      </c>
      <c r="R20" s="15">
        <v>5798465.3200000003</v>
      </c>
      <c r="S20" s="15" t="s">
        <v>0</v>
      </c>
      <c r="T20" s="14" t="s">
        <v>53</v>
      </c>
      <c r="U20" s="16">
        <v>11046.8</v>
      </c>
      <c r="V20" s="16">
        <v>11046.8</v>
      </c>
      <c r="W20" s="49" t="s">
        <v>66</v>
      </c>
      <c r="X20" s="43"/>
    </row>
    <row r="21" spans="1:24" s="1" customFormat="1" ht="29.25" customHeight="1">
      <c r="A21" s="13">
        <v>4</v>
      </c>
      <c r="B21" s="14" t="s">
        <v>91</v>
      </c>
      <c r="C21" s="13">
        <v>1979</v>
      </c>
      <c r="D21" s="13"/>
      <c r="E21" s="50" t="s">
        <v>93</v>
      </c>
      <c r="F21" s="51"/>
      <c r="G21" s="13" t="s">
        <v>30</v>
      </c>
      <c r="H21" s="52">
        <v>2</v>
      </c>
      <c r="I21" s="53"/>
      <c r="J21" s="15">
        <v>826.4</v>
      </c>
      <c r="K21" s="15">
        <v>771.9</v>
      </c>
      <c r="L21" s="15">
        <v>771.9</v>
      </c>
      <c r="M21" s="13">
        <v>33</v>
      </c>
      <c r="N21" s="15">
        <f>K21*U21</f>
        <v>2248529.2620000001</v>
      </c>
      <c r="O21" s="15" t="s">
        <v>0</v>
      </c>
      <c r="P21" s="15" t="s">
        <v>0</v>
      </c>
      <c r="Q21" s="15" t="s">
        <v>0</v>
      </c>
      <c r="R21" s="15">
        <f>N21</f>
        <v>2248529.2620000001</v>
      </c>
      <c r="S21" s="15" t="s">
        <v>0</v>
      </c>
      <c r="T21" s="14" t="s">
        <v>94</v>
      </c>
      <c r="U21" s="16">
        <v>2912.98</v>
      </c>
      <c r="V21" s="16">
        <v>2912.98</v>
      </c>
      <c r="W21" s="49" t="s">
        <v>66</v>
      </c>
      <c r="X21" s="43"/>
    </row>
    <row r="22" spans="1:24" s="1" customFormat="1" ht="27" customHeight="1">
      <c r="A22" s="13">
        <v>3</v>
      </c>
      <c r="B22" s="14" t="s">
        <v>92</v>
      </c>
      <c r="C22" s="13">
        <v>1979</v>
      </c>
      <c r="D22" s="13"/>
      <c r="E22" s="50" t="s">
        <v>93</v>
      </c>
      <c r="F22" s="51"/>
      <c r="G22" s="13" t="s">
        <v>30</v>
      </c>
      <c r="H22" s="52" t="s">
        <v>31</v>
      </c>
      <c r="I22" s="53"/>
      <c r="J22" s="15">
        <v>845</v>
      </c>
      <c r="K22" s="15">
        <v>779.8</v>
      </c>
      <c r="L22" s="15">
        <v>779.8</v>
      </c>
      <c r="M22" s="13">
        <v>45</v>
      </c>
      <c r="N22" s="15">
        <f>K22*U22</f>
        <v>2271541.804</v>
      </c>
      <c r="O22" s="15" t="s">
        <v>0</v>
      </c>
      <c r="P22" s="15" t="s">
        <v>0</v>
      </c>
      <c r="Q22" s="15" t="s">
        <v>0</v>
      </c>
      <c r="R22" s="15">
        <f>N22</f>
        <v>2271541.804</v>
      </c>
      <c r="S22" s="15" t="s">
        <v>0</v>
      </c>
      <c r="T22" s="14" t="s">
        <v>94</v>
      </c>
      <c r="U22" s="16">
        <v>2912.98</v>
      </c>
      <c r="V22" s="16">
        <v>2912.98</v>
      </c>
      <c r="W22" s="35" t="s">
        <v>66</v>
      </c>
      <c r="X22" s="43"/>
    </row>
    <row r="23" spans="1:24" s="29" customFormat="1" ht="14.25" customHeight="1">
      <c r="A23" s="80" t="s">
        <v>83</v>
      </c>
      <c r="B23" s="81"/>
      <c r="C23" s="81"/>
      <c r="D23" s="81"/>
      <c r="E23" s="81"/>
      <c r="F23" s="81"/>
      <c r="G23" s="81"/>
      <c r="H23" s="81"/>
      <c r="I23" s="82"/>
      <c r="J23" s="27" t="s">
        <v>0</v>
      </c>
      <c r="K23" s="27" t="s">
        <v>0</v>
      </c>
      <c r="L23" s="27" t="s">
        <v>0</v>
      </c>
      <c r="M23" s="28" t="s">
        <v>0</v>
      </c>
      <c r="N23" s="27">
        <f>N20+N21+N22</f>
        <v>10318536.386</v>
      </c>
      <c r="O23" s="27"/>
      <c r="P23" s="27"/>
      <c r="Q23" s="27"/>
      <c r="R23" s="27">
        <f t="shared" ref="R23" si="0">R20+R21+R22</f>
        <v>10318536.386</v>
      </c>
      <c r="S23" s="27" t="s">
        <v>0</v>
      </c>
      <c r="T23" s="83" t="s">
        <v>0</v>
      </c>
      <c r="U23" s="83"/>
      <c r="V23" s="83"/>
      <c r="W23" s="83"/>
      <c r="X23" s="44"/>
    </row>
    <row r="24" spans="1:24" s="1" customFormat="1" ht="14.25" customHeight="1">
      <c r="A24" s="17"/>
      <c r="B24" s="17"/>
      <c r="C24" s="17"/>
      <c r="D24" s="17"/>
      <c r="E24" s="17"/>
      <c r="F24" s="17"/>
      <c r="G24" s="17"/>
      <c r="H24" s="17"/>
      <c r="I24" s="17"/>
      <c r="J24" s="18"/>
      <c r="K24" s="18"/>
      <c r="L24" s="18"/>
      <c r="M24" s="19"/>
      <c r="N24" s="18"/>
      <c r="O24" s="18"/>
      <c r="P24" s="18"/>
      <c r="Q24" s="18"/>
      <c r="R24" s="18"/>
      <c r="S24" s="18"/>
      <c r="T24" s="37"/>
      <c r="U24" s="37"/>
      <c r="V24" s="37"/>
      <c r="W24" s="37"/>
      <c r="X24" s="43"/>
    </row>
    <row r="25" spans="1:24" ht="15" customHeight="1">
      <c r="A25" s="84" t="s">
        <v>67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40"/>
    </row>
    <row r="26" spans="1:24" s="2" customFormat="1" ht="14.25" customHeight="1">
      <c r="A26" s="78" t="s">
        <v>50</v>
      </c>
      <c r="B26" s="78"/>
      <c r="C26" s="78"/>
      <c r="D26" s="78"/>
      <c r="E26" s="78"/>
      <c r="F26" s="79" t="s">
        <v>0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45"/>
    </row>
    <row r="27" spans="1:24" s="2" customFormat="1" ht="28.5" customHeight="1">
      <c r="A27" s="20">
        <v>1</v>
      </c>
      <c r="B27" s="21" t="s">
        <v>68</v>
      </c>
      <c r="C27" s="20" t="s">
        <v>58</v>
      </c>
      <c r="D27" s="20" t="s">
        <v>62</v>
      </c>
      <c r="E27" s="85" t="s">
        <v>52</v>
      </c>
      <c r="F27" s="86"/>
      <c r="G27" s="20" t="s">
        <v>30</v>
      </c>
      <c r="H27" s="87" t="s">
        <v>30</v>
      </c>
      <c r="I27" s="88"/>
      <c r="J27" s="22">
        <v>380</v>
      </c>
      <c r="K27" s="22">
        <v>342</v>
      </c>
      <c r="L27" s="22">
        <v>118.2</v>
      </c>
      <c r="M27" s="20" t="s">
        <v>45</v>
      </c>
      <c r="N27" s="22">
        <v>3778005.6</v>
      </c>
      <c r="O27" s="22" t="s">
        <v>0</v>
      </c>
      <c r="P27" s="22" t="s">
        <v>0</v>
      </c>
      <c r="Q27" s="22" t="s">
        <v>0</v>
      </c>
      <c r="R27" s="22">
        <v>3778005.6</v>
      </c>
      <c r="S27" s="22" t="s">
        <v>0</v>
      </c>
      <c r="T27" s="21" t="s">
        <v>53</v>
      </c>
      <c r="U27" s="23">
        <v>11046.8</v>
      </c>
      <c r="V27" s="23">
        <v>11046.8</v>
      </c>
      <c r="W27" s="36" t="s">
        <v>66</v>
      </c>
      <c r="X27" s="45"/>
    </row>
    <row r="28" spans="1:24" s="2" customFormat="1" ht="29.25" customHeight="1">
      <c r="A28" s="20">
        <v>2</v>
      </c>
      <c r="B28" s="21" t="s">
        <v>69</v>
      </c>
      <c r="C28" s="20" t="s">
        <v>70</v>
      </c>
      <c r="D28" s="20" t="s">
        <v>71</v>
      </c>
      <c r="E28" s="85" t="s">
        <v>52</v>
      </c>
      <c r="F28" s="86"/>
      <c r="G28" s="20" t="s">
        <v>30</v>
      </c>
      <c r="H28" s="87" t="s">
        <v>29</v>
      </c>
      <c r="I28" s="88"/>
      <c r="J28" s="22">
        <v>350</v>
      </c>
      <c r="K28" s="22">
        <v>322.5</v>
      </c>
      <c r="L28" s="22">
        <v>243.6</v>
      </c>
      <c r="M28" s="20" t="s">
        <v>44</v>
      </c>
      <c r="N28" s="22">
        <v>3562593</v>
      </c>
      <c r="O28" s="22" t="s">
        <v>0</v>
      </c>
      <c r="P28" s="22" t="s">
        <v>0</v>
      </c>
      <c r="Q28" s="22" t="s">
        <v>0</v>
      </c>
      <c r="R28" s="22">
        <v>3562593</v>
      </c>
      <c r="S28" s="22" t="s">
        <v>0</v>
      </c>
      <c r="T28" s="21" t="s">
        <v>53</v>
      </c>
      <c r="U28" s="23">
        <v>11046.8</v>
      </c>
      <c r="V28" s="23">
        <v>11046.8</v>
      </c>
      <c r="W28" s="36" t="s">
        <v>66</v>
      </c>
      <c r="X28" s="45"/>
    </row>
    <row r="29" spans="1:24" s="2" customFormat="1" ht="27" customHeight="1">
      <c r="A29" s="89">
        <v>3</v>
      </c>
      <c r="B29" s="92" t="s">
        <v>72</v>
      </c>
      <c r="C29" s="20" t="s">
        <v>73</v>
      </c>
      <c r="D29" s="20" t="s">
        <v>0</v>
      </c>
      <c r="E29" s="85" t="s">
        <v>74</v>
      </c>
      <c r="F29" s="86"/>
      <c r="G29" s="20" t="s">
        <v>30</v>
      </c>
      <c r="H29" s="87" t="s">
        <v>29</v>
      </c>
      <c r="I29" s="88"/>
      <c r="J29" s="22">
        <v>671.7</v>
      </c>
      <c r="K29" s="22">
        <v>299.39999999999998</v>
      </c>
      <c r="L29" s="22">
        <v>221.5</v>
      </c>
      <c r="M29" s="20" t="s">
        <v>40</v>
      </c>
      <c r="N29" s="22">
        <v>654506.36</v>
      </c>
      <c r="O29" s="22" t="s">
        <v>0</v>
      </c>
      <c r="P29" s="22" t="s">
        <v>0</v>
      </c>
      <c r="Q29" s="22" t="s">
        <v>0</v>
      </c>
      <c r="R29" s="22">
        <v>654506.36</v>
      </c>
      <c r="S29" s="22" t="s">
        <v>0</v>
      </c>
      <c r="T29" s="21" t="s">
        <v>75</v>
      </c>
      <c r="U29" s="23">
        <v>2186.06</v>
      </c>
      <c r="V29" s="23">
        <v>2186.06</v>
      </c>
      <c r="W29" s="36" t="s">
        <v>66</v>
      </c>
      <c r="X29" s="45"/>
    </row>
    <row r="30" spans="1:24" s="2" customFormat="1" ht="25.5" customHeight="1">
      <c r="A30" s="90"/>
      <c r="B30" s="93"/>
      <c r="C30" s="20" t="s">
        <v>73</v>
      </c>
      <c r="D30" s="20" t="s">
        <v>0</v>
      </c>
      <c r="E30" s="85" t="s">
        <v>74</v>
      </c>
      <c r="F30" s="86"/>
      <c r="G30" s="20" t="s">
        <v>30</v>
      </c>
      <c r="H30" s="87" t="s">
        <v>29</v>
      </c>
      <c r="I30" s="88"/>
      <c r="J30" s="22">
        <v>671.7</v>
      </c>
      <c r="K30" s="22">
        <v>299.39999999999998</v>
      </c>
      <c r="L30" s="22">
        <v>221.5</v>
      </c>
      <c r="M30" s="20" t="s">
        <v>40</v>
      </c>
      <c r="N30" s="22">
        <v>287486.87</v>
      </c>
      <c r="O30" s="22" t="s">
        <v>0</v>
      </c>
      <c r="P30" s="22" t="s">
        <v>0</v>
      </c>
      <c r="Q30" s="22" t="s">
        <v>0</v>
      </c>
      <c r="R30" s="22">
        <v>287486.87</v>
      </c>
      <c r="S30" s="22" t="s">
        <v>0</v>
      </c>
      <c r="T30" s="21" t="s">
        <v>76</v>
      </c>
      <c r="U30" s="23">
        <v>960.21</v>
      </c>
      <c r="V30" s="23">
        <v>960.21</v>
      </c>
      <c r="W30" s="36" t="s">
        <v>66</v>
      </c>
      <c r="X30" s="45"/>
    </row>
    <row r="31" spans="1:24" s="2" customFormat="1" ht="14.25" customHeight="1">
      <c r="A31" s="91"/>
      <c r="B31" s="94"/>
      <c r="C31" s="20" t="s">
        <v>73</v>
      </c>
      <c r="D31" s="20" t="s">
        <v>0</v>
      </c>
      <c r="E31" s="85" t="s">
        <v>74</v>
      </c>
      <c r="F31" s="86"/>
      <c r="G31" s="20" t="s">
        <v>30</v>
      </c>
      <c r="H31" s="87" t="s">
        <v>29</v>
      </c>
      <c r="I31" s="88"/>
      <c r="J31" s="22">
        <v>671.7</v>
      </c>
      <c r="K31" s="22">
        <v>299.39999999999998</v>
      </c>
      <c r="L31" s="22">
        <v>221.5</v>
      </c>
      <c r="M31" s="20" t="s">
        <v>40</v>
      </c>
      <c r="N31" s="22">
        <v>2126901.67</v>
      </c>
      <c r="O31" s="22" t="s">
        <v>0</v>
      </c>
      <c r="P31" s="22" t="s">
        <v>0</v>
      </c>
      <c r="Q31" s="22" t="s">
        <v>0</v>
      </c>
      <c r="R31" s="22">
        <v>2126901.67</v>
      </c>
      <c r="S31" s="22" t="s">
        <v>0</v>
      </c>
      <c r="T31" s="21" t="s">
        <v>77</v>
      </c>
      <c r="U31" s="23">
        <v>7103.88</v>
      </c>
      <c r="V31" s="23">
        <v>7103.88</v>
      </c>
      <c r="W31" s="36" t="s">
        <v>66</v>
      </c>
      <c r="X31" s="45"/>
    </row>
    <row r="32" spans="1:24" s="32" customFormat="1" ht="14.25" customHeight="1">
      <c r="A32" s="80" t="s">
        <v>83</v>
      </c>
      <c r="B32" s="81"/>
      <c r="C32" s="81"/>
      <c r="D32" s="81"/>
      <c r="E32" s="81"/>
      <c r="F32" s="81"/>
      <c r="G32" s="81"/>
      <c r="H32" s="81"/>
      <c r="I32" s="82"/>
      <c r="J32" s="30" t="s">
        <v>0</v>
      </c>
      <c r="K32" s="30" t="s">
        <v>0</v>
      </c>
      <c r="L32" s="30" t="s">
        <v>0</v>
      </c>
      <c r="M32" s="31" t="s">
        <v>0</v>
      </c>
      <c r="N32" s="30">
        <v>10409493.5</v>
      </c>
      <c r="O32" s="30" t="s">
        <v>0</v>
      </c>
      <c r="P32" s="30" t="s">
        <v>0</v>
      </c>
      <c r="Q32" s="30" t="s">
        <v>0</v>
      </c>
      <c r="R32" s="30">
        <v>10409493.5</v>
      </c>
      <c r="S32" s="30" t="s">
        <v>0</v>
      </c>
      <c r="T32" s="79" t="s">
        <v>0</v>
      </c>
      <c r="U32" s="79"/>
      <c r="V32" s="79"/>
      <c r="W32" s="79"/>
      <c r="X32" s="46"/>
    </row>
    <row r="33" spans="1:24" s="2" customFormat="1" ht="15" customHeight="1">
      <c r="A33" s="79" t="s">
        <v>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45"/>
    </row>
    <row r="34" spans="1:24" s="2" customFormat="1" ht="14.25" customHeight="1">
      <c r="A34" s="78" t="s">
        <v>54</v>
      </c>
      <c r="B34" s="78"/>
      <c r="C34" s="78"/>
      <c r="D34" s="78"/>
      <c r="E34" s="78"/>
      <c r="F34" s="79" t="s">
        <v>0</v>
      </c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45"/>
    </row>
    <row r="35" spans="1:24" ht="32.25" customHeight="1">
      <c r="A35" s="7">
        <v>4</v>
      </c>
      <c r="B35" s="8" t="s">
        <v>78</v>
      </c>
      <c r="C35" s="7" t="s">
        <v>79</v>
      </c>
      <c r="D35" s="7" t="s">
        <v>80</v>
      </c>
      <c r="E35" s="104" t="s">
        <v>52</v>
      </c>
      <c r="F35" s="105"/>
      <c r="G35" s="7" t="s">
        <v>30</v>
      </c>
      <c r="H35" s="106" t="s">
        <v>31</v>
      </c>
      <c r="I35" s="107"/>
      <c r="J35" s="9">
        <v>830.3</v>
      </c>
      <c r="K35" s="9">
        <v>744.1</v>
      </c>
      <c r="L35" s="9">
        <v>424.1</v>
      </c>
      <c r="M35" s="7" t="s">
        <v>81</v>
      </c>
      <c r="N35" s="9">
        <f>U35*K35</f>
        <v>8219923.8799999999</v>
      </c>
      <c r="O35" s="9" t="s">
        <v>0</v>
      </c>
      <c r="P35" s="9" t="s">
        <v>0</v>
      </c>
      <c r="Q35" s="9" t="s">
        <v>0</v>
      </c>
      <c r="R35" s="9">
        <v>8219923.8799999999</v>
      </c>
      <c r="S35" s="9" t="s">
        <v>0</v>
      </c>
      <c r="T35" s="21" t="s">
        <v>53</v>
      </c>
      <c r="U35" s="23">
        <v>11046.8</v>
      </c>
      <c r="V35" s="23">
        <v>11046.8</v>
      </c>
      <c r="W35" s="34" t="s">
        <v>82</v>
      </c>
      <c r="X35" s="40"/>
    </row>
    <row r="36" spans="1:24" ht="32.25" customHeight="1">
      <c r="A36" s="7">
        <v>5</v>
      </c>
      <c r="B36" s="8" t="s">
        <v>85</v>
      </c>
      <c r="C36" s="7">
        <v>1980</v>
      </c>
      <c r="D36" s="7"/>
      <c r="E36" s="104" t="s">
        <v>52</v>
      </c>
      <c r="F36" s="105"/>
      <c r="G36" s="7" t="s">
        <v>30</v>
      </c>
      <c r="H36" s="106" t="s">
        <v>31</v>
      </c>
      <c r="I36" s="107"/>
      <c r="J36" s="9">
        <v>826.4</v>
      </c>
      <c r="K36" s="9">
        <v>728.4</v>
      </c>
      <c r="L36" s="9">
        <v>606.4</v>
      </c>
      <c r="M36" s="7">
        <v>55</v>
      </c>
      <c r="N36" s="9">
        <f t="shared" ref="N36:N37" si="1">U36*K36</f>
        <v>8046489.1199999992</v>
      </c>
      <c r="O36" s="9" t="s">
        <v>0</v>
      </c>
      <c r="P36" s="9" t="s">
        <v>0</v>
      </c>
      <c r="Q36" s="9" t="s">
        <v>0</v>
      </c>
      <c r="R36" s="9">
        <v>8046489.1200000001</v>
      </c>
      <c r="S36" s="9" t="s">
        <v>0</v>
      </c>
      <c r="T36" s="21" t="s">
        <v>53</v>
      </c>
      <c r="U36" s="23">
        <v>11046.8</v>
      </c>
      <c r="V36" s="23">
        <v>11046.8</v>
      </c>
      <c r="W36" s="34" t="s">
        <v>82</v>
      </c>
      <c r="X36" s="40"/>
    </row>
    <row r="37" spans="1:24" ht="32.25" customHeight="1">
      <c r="A37" s="7">
        <v>6</v>
      </c>
      <c r="B37" s="8" t="s">
        <v>86</v>
      </c>
      <c r="C37" s="7" t="s">
        <v>79</v>
      </c>
      <c r="D37" s="7" t="s">
        <v>80</v>
      </c>
      <c r="E37" s="104" t="s">
        <v>52</v>
      </c>
      <c r="F37" s="105"/>
      <c r="G37" s="7" t="s">
        <v>30</v>
      </c>
      <c r="H37" s="106" t="s">
        <v>31</v>
      </c>
      <c r="I37" s="107"/>
      <c r="J37" s="9">
        <v>530</v>
      </c>
      <c r="K37" s="9">
        <v>482.7</v>
      </c>
      <c r="L37" s="9">
        <v>365.3</v>
      </c>
      <c r="M37" s="7">
        <v>35</v>
      </c>
      <c r="N37" s="9">
        <f t="shared" si="1"/>
        <v>5332290.3599999994</v>
      </c>
      <c r="O37" s="9" t="s">
        <v>0</v>
      </c>
      <c r="P37" s="9" t="s">
        <v>0</v>
      </c>
      <c r="Q37" s="9" t="s">
        <v>0</v>
      </c>
      <c r="R37" s="9">
        <v>5332290.3600000003</v>
      </c>
      <c r="S37" s="9" t="s">
        <v>0</v>
      </c>
      <c r="T37" s="21" t="s">
        <v>53</v>
      </c>
      <c r="U37" s="23">
        <v>11046.8</v>
      </c>
      <c r="V37" s="23">
        <v>11046.8</v>
      </c>
      <c r="W37" s="34" t="s">
        <v>82</v>
      </c>
      <c r="X37" s="40"/>
    </row>
    <row r="38" spans="1:24" s="26" customFormat="1" ht="14.25" customHeight="1">
      <c r="A38" s="80" t="s">
        <v>83</v>
      </c>
      <c r="B38" s="81"/>
      <c r="C38" s="81"/>
      <c r="D38" s="81"/>
      <c r="E38" s="81"/>
      <c r="F38" s="81"/>
      <c r="G38" s="81"/>
      <c r="H38" s="81"/>
      <c r="I38" s="82"/>
      <c r="J38" s="24" t="s">
        <v>0</v>
      </c>
      <c r="K38" s="24" t="s">
        <v>0</v>
      </c>
      <c r="L38" s="24" t="s">
        <v>0</v>
      </c>
      <c r="M38" s="25" t="s">
        <v>0</v>
      </c>
      <c r="N38" s="24">
        <v>21598703.359999999</v>
      </c>
      <c r="O38" s="24" t="s">
        <v>0</v>
      </c>
      <c r="P38" s="24" t="s">
        <v>0</v>
      </c>
      <c r="Q38" s="24" t="s">
        <v>0</v>
      </c>
      <c r="R38" s="24">
        <v>21598703.359999999</v>
      </c>
      <c r="S38" s="24" t="s">
        <v>0</v>
      </c>
      <c r="T38" s="108" t="s">
        <v>0</v>
      </c>
      <c r="U38" s="108"/>
      <c r="V38" s="108"/>
      <c r="W38" s="108"/>
      <c r="X38" s="47"/>
    </row>
    <row r="39" spans="1:24" ht="1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40"/>
    </row>
    <row r="40" spans="1:24" ht="15" customHeight="1">
      <c r="A40" s="84" t="s">
        <v>87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40"/>
    </row>
    <row r="41" spans="1:24" s="2" customFormat="1" ht="14.25" customHeight="1">
      <c r="A41" s="78" t="s">
        <v>50</v>
      </c>
      <c r="B41" s="78"/>
      <c r="C41" s="78"/>
      <c r="D41" s="78"/>
      <c r="E41" s="78"/>
      <c r="F41" s="79" t="s">
        <v>0</v>
      </c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45"/>
    </row>
    <row r="42" spans="1:24" s="2" customFormat="1" ht="28.5" customHeight="1">
      <c r="A42" s="20">
        <v>1</v>
      </c>
      <c r="B42" s="21" t="s">
        <v>88</v>
      </c>
      <c r="C42" s="20" t="s">
        <v>58</v>
      </c>
      <c r="D42" s="20" t="s">
        <v>62</v>
      </c>
      <c r="E42" s="85" t="s">
        <v>52</v>
      </c>
      <c r="F42" s="86"/>
      <c r="G42" s="20" t="s">
        <v>30</v>
      </c>
      <c r="H42" s="87" t="s">
        <v>30</v>
      </c>
      <c r="I42" s="88"/>
      <c r="J42" s="22">
        <v>380</v>
      </c>
      <c r="K42" s="22">
        <v>342</v>
      </c>
      <c r="L42" s="22">
        <v>118.2</v>
      </c>
      <c r="M42" s="20" t="s">
        <v>45</v>
      </c>
      <c r="N42" s="22">
        <v>3778005.6</v>
      </c>
      <c r="O42" s="22" t="s">
        <v>0</v>
      </c>
      <c r="P42" s="22" t="s">
        <v>0</v>
      </c>
      <c r="Q42" s="22" t="s">
        <v>0</v>
      </c>
      <c r="R42" s="22">
        <v>3778005.6</v>
      </c>
      <c r="S42" s="22" t="s">
        <v>0</v>
      </c>
      <c r="T42" s="21" t="s">
        <v>53</v>
      </c>
      <c r="U42" s="23">
        <v>11046.8</v>
      </c>
      <c r="V42" s="23">
        <v>11046.8</v>
      </c>
      <c r="W42" s="36" t="s">
        <v>66</v>
      </c>
      <c r="X42" s="45"/>
    </row>
    <row r="43" spans="1:24" s="2" customFormat="1" ht="29.25" customHeight="1">
      <c r="A43" s="20">
        <v>2</v>
      </c>
      <c r="B43" s="21" t="s">
        <v>69</v>
      </c>
      <c r="C43" s="20" t="s">
        <v>70</v>
      </c>
      <c r="D43" s="20" t="s">
        <v>71</v>
      </c>
      <c r="E43" s="85" t="s">
        <v>52</v>
      </c>
      <c r="F43" s="86"/>
      <c r="G43" s="20" t="s">
        <v>30</v>
      </c>
      <c r="H43" s="87" t="s">
        <v>29</v>
      </c>
      <c r="I43" s="88"/>
      <c r="J43" s="22">
        <v>350</v>
      </c>
      <c r="K43" s="22">
        <v>322.5</v>
      </c>
      <c r="L43" s="22">
        <v>243.6</v>
      </c>
      <c r="M43" s="20" t="s">
        <v>44</v>
      </c>
      <c r="N43" s="22">
        <v>3562593</v>
      </c>
      <c r="O43" s="22" t="s">
        <v>0</v>
      </c>
      <c r="P43" s="22" t="s">
        <v>0</v>
      </c>
      <c r="Q43" s="22" t="s">
        <v>0</v>
      </c>
      <c r="R43" s="22">
        <v>3562593</v>
      </c>
      <c r="S43" s="22" t="s">
        <v>0</v>
      </c>
      <c r="T43" s="21" t="s">
        <v>53</v>
      </c>
      <c r="U43" s="23">
        <v>11046.8</v>
      </c>
      <c r="V43" s="23">
        <v>11046.8</v>
      </c>
      <c r="W43" s="36" t="s">
        <v>66</v>
      </c>
      <c r="X43" s="45"/>
    </row>
    <row r="44" spans="1:24" s="2" customFormat="1" ht="27" customHeight="1">
      <c r="A44" s="89">
        <v>3</v>
      </c>
      <c r="B44" s="92" t="s">
        <v>72</v>
      </c>
      <c r="C44" s="20" t="s">
        <v>73</v>
      </c>
      <c r="D44" s="20" t="s">
        <v>0</v>
      </c>
      <c r="E44" s="85" t="s">
        <v>74</v>
      </c>
      <c r="F44" s="86"/>
      <c r="G44" s="20" t="s">
        <v>30</v>
      </c>
      <c r="H44" s="87" t="s">
        <v>29</v>
      </c>
      <c r="I44" s="88"/>
      <c r="J44" s="22">
        <v>671.7</v>
      </c>
      <c r="K44" s="22">
        <v>299.39999999999998</v>
      </c>
      <c r="L44" s="22">
        <v>221.5</v>
      </c>
      <c r="M44" s="20" t="s">
        <v>40</v>
      </c>
      <c r="N44" s="22">
        <v>654506.36</v>
      </c>
      <c r="O44" s="22" t="s">
        <v>0</v>
      </c>
      <c r="P44" s="22" t="s">
        <v>0</v>
      </c>
      <c r="Q44" s="22" t="s">
        <v>0</v>
      </c>
      <c r="R44" s="22">
        <v>654506.36</v>
      </c>
      <c r="S44" s="22" t="s">
        <v>0</v>
      </c>
      <c r="T44" s="21" t="s">
        <v>75</v>
      </c>
      <c r="U44" s="23">
        <v>2186.06</v>
      </c>
      <c r="V44" s="23">
        <v>2186.06</v>
      </c>
      <c r="W44" s="36" t="s">
        <v>66</v>
      </c>
      <c r="X44" s="45"/>
    </row>
    <row r="45" spans="1:24" s="2" customFormat="1" ht="25.5" customHeight="1">
      <c r="A45" s="90"/>
      <c r="B45" s="93"/>
      <c r="C45" s="20" t="s">
        <v>73</v>
      </c>
      <c r="D45" s="20" t="s">
        <v>0</v>
      </c>
      <c r="E45" s="85" t="s">
        <v>74</v>
      </c>
      <c r="F45" s="86"/>
      <c r="G45" s="20" t="s">
        <v>30</v>
      </c>
      <c r="H45" s="87" t="s">
        <v>29</v>
      </c>
      <c r="I45" s="88"/>
      <c r="J45" s="22">
        <v>671.7</v>
      </c>
      <c r="K45" s="22">
        <v>299.39999999999998</v>
      </c>
      <c r="L45" s="22">
        <v>221.5</v>
      </c>
      <c r="M45" s="20" t="s">
        <v>40</v>
      </c>
      <c r="N45" s="22">
        <v>287486.87</v>
      </c>
      <c r="O45" s="22" t="s">
        <v>0</v>
      </c>
      <c r="P45" s="22" t="s">
        <v>0</v>
      </c>
      <c r="Q45" s="22" t="s">
        <v>0</v>
      </c>
      <c r="R45" s="22">
        <v>287486.87</v>
      </c>
      <c r="S45" s="22" t="s">
        <v>0</v>
      </c>
      <c r="T45" s="21" t="s">
        <v>76</v>
      </c>
      <c r="U45" s="23">
        <v>960.21</v>
      </c>
      <c r="V45" s="23">
        <v>960.21</v>
      </c>
      <c r="W45" s="36" t="s">
        <v>66</v>
      </c>
      <c r="X45" s="45"/>
    </row>
    <row r="46" spans="1:24" s="2" customFormat="1" ht="26.25" customHeight="1">
      <c r="A46" s="91"/>
      <c r="B46" s="94"/>
      <c r="C46" s="20" t="s">
        <v>73</v>
      </c>
      <c r="D46" s="20" t="s">
        <v>0</v>
      </c>
      <c r="E46" s="85" t="s">
        <v>74</v>
      </c>
      <c r="F46" s="86"/>
      <c r="G46" s="20" t="s">
        <v>30</v>
      </c>
      <c r="H46" s="87" t="s">
        <v>29</v>
      </c>
      <c r="I46" s="88"/>
      <c r="J46" s="22">
        <v>671.7</v>
      </c>
      <c r="K46" s="22">
        <v>299.39999999999998</v>
      </c>
      <c r="L46" s="22">
        <v>221.5</v>
      </c>
      <c r="M46" s="20" t="s">
        <v>40</v>
      </c>
      <c r="N46" s="22">
        <v>2126901.67</v>
      </c>
      <c r="O46" s="22" t="s">
        <v>0</v>
      </c>
      <c r="P46" s="22" t="s">
        <v>0</v>
      </c>
      <c r="Q46" s="22" t="s">
        <v>0</v>
      </c>
      <c r="R46" s="22">
        <v>2126901.67</v>
      </c>
      <c r="S46" s="22" t="s">
        <v>0</v>
      </c>
      <c r="T46" s="21" t="s">
        <v>77</v>
      </c>
      <c r="U46" s="23">
        <v>7103.88</v>
      </c>
      <c r="V46" s="23">
        <v>7103.88</v>
      </c>
      <c r="W46" s="36" t="s">
        <v>66</v>
      </c>
      <c r="X46" s="45"/>
    </row>
    <row r="47" spans="1:24" s="32" customFormat="1" ht="14.25" customHeight="1">
      <c r="A47" s="80" t="s">
        <v>83</v>
      </c>
      <c r="B47" s="81"/>
      <c r="C47" s="81"/>
      <c r="D47" s="81"/>
      <c r="E47" s="81"/>
      <c r="F47" s="81"/>
      <c r="G47" s="81"/>
      <c r="H47" s="81"/>
      <c r="I47" s="82"/>
      <c r="J47" s="30" t="s">
        <v>0</v>
      </c>
      <c r="K47" s="30" t="s">
        <v>0</v>
      </c>
      <c r="L47" s="30" t="s">
        <v>0</v>
      </c>
      <c r="M47" s="31" t="s">
        <v>0</v>
      </c>
      <c r="N47" s="30">
        <v>10409493.5</v>
      </c>
      <c r="O47" s="30" t="s">
        <v>0</v>
      </c>
      <c r="P47" s="30" t="s">
        <v>0</v>
      </c>
      <c r="Q47" s="30" t="s">
        <v>0</v>
      </c>
      <c r="R47" s="30">
        <v>10409493.5</v>
      </c>
      <c r="S47" s="30" t="s">
        <v>0</v>
      </c>
      <c r="T47" s="79" t="s">
        <v>0</v>
      </c>
      <c r="U47" s="79"/>
      <c r="V47" s="79"/>
      <c r="W47" s="79"/>
      <c r="X47" s="46"/>
    </row>
    <row r="48" spans="1:24" s="2" customFormat="1" ht="15" customHeight="1">
      <c r="A48" s="79" t="s">
        <v>0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45"/>
    </row>
    <row r="49" spans="1:24" s="2" customFormat="1" ht="14.25" customHeight="1">
      <c r="A49" s="78" t="s">
        <v>54</v>
      </c>
      <c r="B49" s="78"/>
      <c r="C49" s="78"/>
      <c r="D49" s="78"/>
      <c r="E49" s="78"/>
      <c r="F49" s="79" t="s">
        <v>0</v>
      </c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45"/>
    </row>
    <row r="50" spans="1:24" ht="32.25" customHeight="1">
      <c r="A50" s="7">
        <v>4</v>
      </c>
      <c r="B50" s="8" t="s">
        <v>89</v>
      </c>
      <c r="C50" s="7">
        <v>1941</v>
      </c>
      <c r="D50" s="7">
        <v>1993</v>
      </c>
      <c r="E50" s="104" t="s">
        <v>52</v>
      </c>
      <c r="F50" s="105"/>
      <c r="G50" s="7" t="s">
        <v>30</v>
      </c>
      <c r="H50" s="106">
        <v>2</v>
      </c>
      <c r="I50" s="107"/>
      <c r="J50" s="9">
        <v>580</v>
      </c>
      <c r="K50" s="9">
        <v>528.1</v>
      </c>
      <c r="L50" s="9">
        <v>264.89999999999998</v>
      </c>
      <c r="M50" s="7">
        <v>40</v>
      </c>
      <c r="N50" s="9">
        <f>U50*K50</f>
        <v>5833815.0800000001</v>
      </c>
      <c r="O50" s="9" t="s">
        <v>0</v>
      </c>
      <c r="P50" s="9" t="s">
        <v>0</v>
      </c>
      <c r="Q50" s="9" t="s">
        <v>0</v>
      </c>
      <c r="R50" s="9">
        <v>5883815</v>
      </c>
      <c r="S50" s="9" t="s">
        <v>0</v>
      </c>
      <c r="T50" s="21" t="s">
        <v>53</v>
      </c>
      <c r="U50" s="23">
        <v>11046.8</v>
      </c>
      <c r="V50" s="23">
        <v>11046.8</v>
      </c>
      <c r="W50" s="34" t="s">
        <v>82</v>
      </c>
      <c r="X50" s="40"/>
    </row>
    <row r="51" spans="1:24" ht="32.25" customHeight="1">
      <c r="A51" s="7">
        <v>5</v>
      </c>
      <c r="B51" s="8" t="s">
        <v>90</v>
      </c>
      <c r="C51" s="7">
        <v>1978</v>
      </c>
      <c r="D51" s="7"/>
      <c r="E51" s="104" t="s">
        <v>52</v>
      </c>
      <c r="F51" s="105"/>
      <c r="G51" s="7" t="s">
        <v>30</v>
      </c>
      <c r="H51" s="106" t="s">
        <v>31</v>
      </c>
      <c r="I51" s="107"/>
      <c r="J51" s="9">
        <v>1284.4000000000001</v>
      </c>
      <c r="K51" s="9">
        <v>1284.4000000000001</v>
      </c>
      <c r="L51" s="9">
        <v>100.5</v>
      </c>
      <c r="M51" s="7">
        <v>46</v>
      </c>
      <c r="N51" s="9">
        <f t="shared" ref="N51" si="2">U51*K51</f>
        <v>14188509.92</v>
      </c>
      <c r="O51" s="9" t="s">
        <v>0</v>
      </c>
      <c r="P51" s="9" t="s">
        <v>0</v>
      </c>
      <c r="Q51" s="9" t="s">
        <v>0</v>
      </c>
      <c r="R51" s="9">
        <v>5261168.2699999996</v>
      </c>
      <c r="S51" s="9" t="s">
        <v>0</v>
      </c>
      <c r="T51" s="21" t="s">
        <v>53</v>
      </c>
      <c r="U51" s="23">
        <v>11046.8</v>
      </c>
      <c r="V51" s="23">
        <v>11046.8</v>
      </c>
      <c r="W51" s="34" t="s">
        <v>82</v>
      </c>
      <c r="X51" s="40"/>
    </row>
    <row r="52" spans="1:24" s="26" customFormat="1" ht="14.25" customHeight="1">
      <c r="A52" s="80" t="s">
        <v>83</v>
      </c>
      <c r="B52" s="81"/>
      <c r="C52" s="81"/>
      <c r="D52" s="81"/>
      <c r="E52" s="81"/>
      <c r="F52" s="81"/>
      <c r="G52" s="81"/>
      <c r="H52" s="81"/>
      <c r="I52" s="82"/>
      <c r="J52" s="24" t="s">
        <v>0</v>
      </c>
      <c r="K52" s="24" t="s">
        <v>0</v>
      </c>
      <c r="L52" s="24" t="s">
        <v>0</v>
      </c>
      <c r="M52" s="25" t="s">
        <v>0</v>
      </c>
      <c r="N52" s="24">
        <v>11144983.27</v>
      </c>
      <c r="O52" s="24" t="s">
        <v>0</v>
      </c>
      <c r="P52" s="24" t="s">
        <v>0</v>
      </c>
      <c r="Q52" s="24" t="s">
        <v>0</v>
      </c>
      <c r="R52" s="24" t="s">
        <v>96</v>
      </c>
      <c r="S52" s="24" t="s">
        <v>0</v>
      </c>
      <c r="T52" s="108" t="s">
        <v>0</v>
      </c>
      <c r="U52" s="108"/>
      <c r="V52" s="108"/>
      <c r="W52" s="108"/>
      <c r="X52" s="47"/>
    </row>
  </sheetData>
  <mergeCells count="101">
    <mergeCell ref="A47:I47"/>
    <mergeCell ref="T47:W49"/>
    <mergeCell ref="A48:S48"/>
    <mergeCell ref="A49:E49"/>
    <mergeCell ref="F49:S49"/>
    <mergeCell ref="A52:I52"/>
    <mergeCell ref="T52:W52"/>
    <mergeCell ref="E50:F50"/>
    <mergeCell ref="H50:I50"/>
    <mergeCell ref="E51:F51"/>
    <mergeCell ref="H51:I51"/>
    <mergeCell ref="A41:E41"/>
    <mergeCell ref="F41:W41"/>
    <mergeCell ref="E42:F42"/>
    <mergeCell ref="H42:I42"/>
    <mergeCell ref="E43:F43"/>
    <mergeCell ref="H43:I43"/>
    <mergeCell ref="A44:A46"/>
    <mergeCell ref="B44:B46"/>
    <mergeCell ref="E44:F44"/>
    <mergeCell ref="H44:I44"/>
    <mergeCell ref="E45:F45"/>
    <mergeCell ref="H45:I45"/>
    <mergeCell ref="E46:F46"/>
    <mergeCell ref="H46:I46"/>
    <mergeCell ref="E35:F35"/>
    <mergeCell ref="H35:I35"/>
    <mergeCell ref="E36:F36"/>
    <mergeCell ref="H36:I36"/>
    <mergeCell ref="A40:W40"/>
    <mergeCell ref="E37:F37"/>
    <mergeCell ref="H37:I37"/>
    <mergeCell ref="A38:I38"/>
    <mergeCell ref="T38:W38"/>
    <mergeCell ref="T1:W1"/>
    <mergeCell ref="T2:W2"/>
    <mergeCell ref="T3:W3"/>
    <mergeCell ref="E15:F15"/>
    <mergeCell ref="H15:I15"/>
    <mergeCell ref="A14:E14"/>
    <mergeCell ref="F14:W14"/>
    <mergeCell ref="E10:F10"/>
    <mergeCell ref="H10:I10"/>
    <mergeCell ref="A11:X11"/>
    <mergeCell ref="A13:W13"/>
    <mergeCell ref="V5:V8"/>
    <mergeCell ref="C7:C9"/>
    <mergeCell ref="D7:D9"/>
    <mergeCell ref="K7:K8"/>
    <mergeCell ref="L7:L8"/>
    <mergeCell ref="A32:I32"/>
    <mergeCell ref="T32:W34"/>
    <mergeCell ref="A33:S33"/>
    <mergeCell ref="A34:E34"/>
    <mergeCell ref="F34:S34"/>
    <mergeCell ref="E16:F16"/>
    <mergeCell ref="H16:I16"/>
    <mergeCell ref="A17:I17"/>
    <mergeCell ref="T17:W19"/>
    <mergeCell ref="A18:S18"/>
    <mergeCell ref="A19:E19"/>
    <mergeCell ref="F19:S19"/>
    <mergeCell ref="E28:F28"/>
    <mergeCell ref="H28:I28"/>
    <mergeCell ref="A29:A31"/>
    <mergeCell ref="B29:B31"/>
    <mergeCell ref="E29:F29"/>
    <mergeCell ref="H29:I29"/>
    <mergeCell ref="E30:F30"/>
    <mergeCell ref="H30:I30"/>
    <mergeCell ref="E31:F31"/>
    <mergeCell ref="H31:I31"/>
    <mergeCell ref="A26:E26"/>
    <mergeCell ref="F26:W26"/>
    <mergeCell ref="E22:F22"/>
    <mergeCell ref="H22:I22"/>
    <mergeCell ref="A23:I23"/>
    <mergeCell ref="T23:W23"/>
    <mergeCell ref="A25:W25"/>
    <mergeCell ref="E27:F27"/>
    <mergeCell ref="H27:I27"/>
    <mergeCell ref="E20:F20"/>
    <mergeCell ref="H20:I20"/>
    <mergeCell ref="E21:F21"/>
    <mergeCell ref="H21:I21"/>
    <mergeCell ref="W5:W9"/>
    <mergeCell ref="N6:N8"/>
    <mergeCell ref="O6:S7"/>
    <mergeCell ref="A4:H4"/>
    <mergeCell ref="A5:A9"/>
    <mergeCell ref="B5:B9"/>
    <mergeCell ref="C5:D6"/>
    <mergeCell ref="E5:F9"/>
    <mergeCell ref="G5:G9"/>
    <mergeCell ref="H5:I9"/>
    <mergeCell ref="J5:J8"/>
    <mergeCell ref="K5:L6"/>
    <mergeCell ref="M5:M8"/>
    <mergeCell ref="N5:S5"/>
    <mergeCell ref="T5:T9"/>
    <mergeCell ref="U5:U8"/>
  </mergeCells>
  <pageMargins left="0.39370078740157483" right="0.39370078740157483" top="0.78740157480314965" bottom="0.39370078740157483" header="0.51181102362204722" footer="0.51181102362204722"/>
  <pageSetup paperSize="9" scale="45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2024 - 202+6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Кубрякова Людмила Евгеньевна</dc:creator>
  <cp:lastModifiedBy>РайАдм - Кубрякова Людмила Евгеньевна</cp:lastModifiedBy>
  <cp:lastPrinted>2024-09-04T07:43:10Z</cp:lastPrinted>
  <dcterms:created xsi:type="dcterms:W3CDTF">2022-01-12T11:16:48Z</dcterms:created>
  <dcterms:modified xsi:type="dcterms:W3CDTF">2024-09-04T07:50:18Z</dcterms:modified>
</cp:coreProperties>
</file>